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RECAPEAMENTO ASFALTICO - 500.000,00\RECAPEAMENTO - CDHU 184\LICITAÇÃO - RECAPEAMENTO ASFALTICO E SINALIZAÇÃO VIÁRIA\"/>
    </mc:Choice>
  </mc:AlternateContent>
  <xr:revisionPtr revIDLastSave="0" documentId="13_ncr:1_{FC12A17F-DBFA-4A55-822F-38CCE4B81054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CRONOMOD" sheetId="1" r:id="rId1"/>
  </sheets>
  <definedNames>
    <definedName name="_xlnm.Print_Area" localSheetId="0">CRONOMOD!$A$1:$J$86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3" i="1" l="1"/>
  <c r="D21" i="1"/>
  <c r="D38" i="1"/>
  <c r="D36" i="1"/>
  <c r="D77" i="1"/>
  <c r="D53" i="1"/>
  <c r="J53" i="1" s="1"/>
  <c r="D51" i="1"/>
  <c r="J51" i="1" s="1"/>
  <c r="D58" i="1"/>
  <c r="D56" i="1"/>
  <c r="D73" i="1"/>
  <c r="D71" i="1"/>
  <c r="D68" i="1"/>
  <c r="D66" i="1"/>
  <c r="D63" i="1"/>
  <c r="D61" i="1"/>
  <c r="D43" i="1"/>
  <c r="D41" i="1"/>
  <c r="D33" i="1"/>
  <c r="D31" i="1"/>
  <c r="D28" i="1"/>
  <c r="D26" i="1"/>
  <c r="D18" i="1"/>
  <c r="D76" i="1"/>
  <c r="D48" i="1"/>
  <c r="D46" i="1"/>
  <c r="J52" i="1"/>
  <c r="J50" i="1"/>
  <c r="J68" i="1" l="1"/>
  <c r="J67" i="1"/>
  <c r="J66" i="1"/>
  <c r="J65" i="1"/>
  <c r="J63" i="1"/>
  <c r="J61" i="1"/>
  <c r="J62" i="1"/>
  <c r="J60" i="1"/>
  <c r="J56" i="1"/>
  <c r="J48" i="1"/>
  <c r="J46" i="1"/>
  <c r="J41" i="1"/>
  <c r="J36" i="1"/>
  <c r="J31" i="1"/>
  <c r="J21" i="1"/>
  <c r="J73" i="1"/>
  <c r="J58" i="1"/>
  <c r="J43" i="1"/>
  <c r="J38" i="1"/>
  <c r="J37" i="1"/>
  <c r="J33" i="1"/>
  <c r="J26" i="1"/>
  <c r="J23" i="1"/>
  <c r="J72" i="1"/>
  <c r="J70" i="1"/>
  <c r="J57" i="1"/>
  <c r="J55" i="1"/>
  <c r="J47" i="1"/>
  <c r="J45" i="1"/>
  <c r="J42" i="1"/>
  <c r="J40" i="1"/>
  <c r="J35" i="1"/>
  <c r="J32" i="1"/>
  <c r="J30" i="1"/>
  <c r="J28" i="1"/>
  <c r="J27" i="1"/>
  <c r="J25" i="1"/>
  <c r="J22" i="1"/>
  <c r="J18" i="1"/>
  <c r="J77" i="1" l="1"/>
  <c r="J71" i="1"/>
  <c r="J76" i="1"/>
  <c r="D78" i="1" l="1"/>
  <c r="F78" i="1" l="1"/>
  <c r="J20" i="1"/>
  <c r="J17" i="1"/>
  <c r="J78" i="1"/>
</calcChain>
</file>

<file path=xl/sharedStrings.xml><?xml version="1.0" encoding="utf-8"?>
<sst xmlns="http://schemas.openxmlformats.org/spreadsheetml/2006/main" count="120" uniqueCount="51">
  <si>
    <t>GOVERNO DO ESTADO DE SÃO PAULO</t>
  </si>
  <si>
    <t>CRONOGRAMA FÍSICO - DESEMBOLSO E APLICAÇÃO DOS RECURSOS</t>
  </si>
  <si>
    <t xml:space="preserve">DATA BASE: </t>
  </si>
  <si>
    <t>PRAZO PROPOSTO</t>
  </si>
  <si>
    <t>ITEM</t>
  </si>
  <si>
    <t>SERVIÇOS</t>
  </si>
  <si>
    <t>UNIDADE</t>
  </si>
  <si>
    <t>TOTAL</t>
  </si>
  <si>
    <t xml:space="preserve"> </t>
  </si>
  <si>
    <t>RECURSOS ESTADUAIS</t>
  </si>
  <si>
    <t>RECURSOS PRÓPRIOS</t>
  </si>
  <si>
    <t xml:space="preserve">T O T A L </t>
  </si>
  <si>
    <t>ASSINATURA: _______________________</t>
  </si>
  <si>
    <t>1a. ETAPA</t>
  </si>
  <si>
    <t>R$</t>
  </si>
  <si>
    <t>MUNICÍPIO</t>
  </si>
  <si>
    <t>m2</t>
  </si>
  <si>
    <t>INÍCIO: data da assinatura do convênio</t>
  </si>
  <si>
    <t>FINAL: 720 dias a partir da data da assinatura do convênio</t>
  </si>
  <si>
    <t>Rifaina - SP</t>
  </si>
  <si>
    <t>Kelson Robert da Silva Floriano</t>
  </si>
  <si>
    <t>PREFEITURA MUNICIPAL DE RIFAINA</t>
  </si>
  <si>
    <t>ESTADO DE SÃO PAULO</t>
  </si>
  <si>
    <t xml:space="preserve">             CNPJ 45.318.995/0001-71               </t>
  </si>
  <si>
    <t xml:space="preserve">SECRETARIA DE DESENVOLVIMENTO REGIONAL </t>
  </si>
  <si>
    <t>SUBSECRETARIA DE CONVÊNIOS COM MUNICÍPIOS E ENTIDADES</t>
  </si>
  <si>
    <t>NÃO GOVERNAMENTAIS</t>
  </si>
  <si>
    <t xml:space="preserve">Infraestrutura Urbana "Recapeamento asfáltico </t>
  </si>
  <si>
    <t>e sinalização viária horizontal"</t>
  </si>
  <si>
    <t>Sinalização Viária Horizontal</t>
  </si>
  <si>
    <t>Hugo César Lourenço</t>
  </si>
  <si>
    <t xml:space="preserve">Prefeito Municipal </t>
  </si>
  <si>
    <t>________________________</t>
  </si>
  <si>
    <t>Placa de Obra</t>
  </si>
  <si>
    <t>Recapeamento Asfáltico</t>
  </si>
  <si>
    <t>PRAZO DE LIBERAÇÃO:                       em 30 dias após a expedição da ordem de serviço</t>
  </si>
  <si>
    <t>PRAZO DE EXECUÇÃO:                690 dias</t>
  </si>
  <si>
    <t>PERÍODO: 720 dias</t>
  </si>
  <si>
    <t>OBJETO:</t>
  </si>
  <si>
    <t>ENDEREÇO 01 - TRECHO 01</t>
  </si>
  <si>
    <t>ENDEREÇO 02 - TRECHO 02</t>
  </si>
  <si>
    <t>ENDEREÇO 03 - TRECHO 03</t>
  </si>
  <si>
    <t>ENDEREÇO 04 - TRECHO 04</t>
  </si>
  <si>
    <t>ENDEREÇO 05 - TRECHO 05</t>
  </si>
  <si>
    <t>ENDEREÇO 06 - TRECHO 06</t>
  </si>
  <si>
    <t>ENDEREÇO 07 - TRECHO 07</t>
  </si>
  <si>
    <t>ENDEREÇO 08 - TRECHO 08</t>
  </si>
  <si>
    <t>ENDEREÇO 09 - TRECHO 09</t>
  </si>
  <si>
    <t>ENDEREÇO 10 - TRECHO 10</t>
  </si>
  <si>
    <t>TRECHO 11 - ENDEREÇO 11</t>
  </si>
  <si>
    <t>CREA: 5061583500       ART: 28027230220147431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</si>
</sst>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mmmm\-yy;@"/>
  </numFmts>
  <fonts count="15" x14ac:knownFonts="1">
    <font>
      <sz val="10"/>
      <name val="MS Sans Serif"/>
    </font>
    <font>
      <sz val="8"/>
      <name val="MS Sans Serif"/>
      <family val="2"/>
    </font>
    <font>
      <b/>
      <sz val="11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5" fillId="0" borderId="0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9" xfId="0" applyFont="1" applyBorder="1"/>
    <xf numFmtId="0" fontId="3" fillId="0" borderId="10" xfId="0" applyFont="1" applyBorder="1" applyAlignment="1">
      <alignment horizontal="centerContinuous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3" fillId="0" borderId="15" xfId="0" applyFont="1" applyBorder="1" applyAlignment="1">
      <alignment horizontal="center"/>
    </xf>
    <xf numFmtId="0" fontId="6" fillId="0" borderId="13" xfId="0" applyFont="1" applyBorder="1" applyAlignment="1">
      <alignment vertical="top"/>
    </xf>
    <xf numFmtId="0" fontId="7" fillId="2" borderId="17" xfId="0" applyFont="1" applyFill="1" applyBorder="1" applyAlignment="1">
      <alignment horizontal="left" vertical="center"/>
    </xf>
    <xf numFmtId="0" fontId="3" fillId="2" borderId="18" xfId="0" applyFont="1" applyFill="1" applyBorder="1"/>
    <xf numFmtId="0" fontId="6" fillId="2" borderId="19" xfId="0" applyFont="1" applyFill="1" applyBorder="1" applyAlignment="1">
      <alignment horizontal="center"/>
    </xf>
    <xf numFmtId="4" fontId="3" fillId="2" borderId="9" xfId="0" applyNumberFormat="1" applyFont="1" applyFill="1" applyBorder="1" applyAlignment="1">
      <alignment horizontal="center"/>
    </xf>
    <xf numFmtId="4" fontId="3" fillId="2" borderId="4" xfId="0" applyNumberFormat="1" applyFont="1" applyFill="1" applyBorder="1" applyAlignment="1"/>
    <xf numFmtId="4" fontId="3" fillId="2" borderId="14" xfId="0" applyNumberFormat="1" applyFont="1" applyFill="1" applyBorder="1" applyAlignment="1"/>
    <xf numFmtId="0" fontId="6" fillId="0" borderId="9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5" fillId="0" borderId="4" xfId="0" applyFont="1" applyBorder="1" applyAlignment="1"/>
    <xf numFmtId="0" fontId="3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Continuous"/>
    </xf>
    <xf numFmtId="0" fontId="10" fillId="0" borderId="10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9" xfId="0" applyFont="1" applyBorder="1"/>
    <xf numFmtId="4" fontId="5" fillId="0" borderId="0" xfId="0" applyNumberFormat="1" applyFont="1"/>
    <xf numFmtId="0" fontId="6" fillId="0" borderId="11" xfId="0" applyFont="1" applyBorder="1" applyAlignment="1">
      <alignment vertical="top"/>
    </xf>
    <xf numFmtId="4" fontId="3" fillId="0" borderId="6" xfId="0" applyNumberFormat="1" applyFont="1" applyBorder="1" applyAlignment="1">
      <alignment horizontal="center"/>
    </xf>
    <xf numFmtId="4" fontId="3" fillId="0" borderId="1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23" xfId="0" applyFont="1" applyBorder="1" applyAlignment="1">
      <alignment vertical="top"/>
    </xf>
    <xf numFmtId="4" fontId="3" fillId="0" borderId="4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0" fontId="5" fillId="0" borderId="25" xfId="0" applyFont="1" applyBorder="1"/>
    <xf numFmtId="0" fontId="5" fillId="0" borderId="26" xfId="0" applyFont="1" applyBorder="1"/>
    <xf numFmtId="0" fontId="5" fillId="0" borderId="27" xfId="0" applyFont="1" applyBorder="1"/>
    <xf numFmtId="0" fontId="5" fillId="0" borderId="28" xfId="0" applyFont="1" applyBorder="1"/>
    <xf numFmtId="0" fontId="5" fillId="0" borderId="29" xfId="0" applyFont="1" applyBorder="1"/>
    <xf numFmtId="0" fontId="5" fillId="0" borderId="30" xfId="0" applyFont="1" applyBorder="1"/>
    <xf numFmtId="0" fontId="5" fillId="0" borderId="31" xfId="0" applyFont="1" applyBorder="1"/>
    <xf numFmtId="0" fontId="2" fillId="0" borderId="28" xfId="0" applyFont="1" applyBorder="1"/>
    <xf numFmtId="0" fontId="3" fillId="0" borderId="0" xfId="0" applyFont="1" applyBorder="1"/>
    <xf numFmtId="0" fontId="4" fillId="0" borderId="0" xfId="0" applyFont="1" applyBorder="1"/>
    <xf numFmtId="0" fontId="4" fillId="0" borderId="29" xfId="0" applyFont="1" applyBorder="1"/>
    <xf numFmtId="0" fontId="7" fillId="0" borderId="29" xfId="0" applyFont="1" applyBorder="1" applyAlignment="1">
      <alignment horizontal="centerContinuous"/>
    </xf>
    <xf numFmtId="164" fontId="5" fillId="0" borderId="29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32" xfId="0" applyFont="1" applyBorder="1"/>
    <xf numFmtId="0" fontId="7" fillId="0" borderId="33" xfId="0" applyFont="1" applyBorder="1" applyAlignment="1">
      <alignment horizontal="center"/>
    </xf>
    <xf numFmtId="164" fontId="5" fillId="0" borderId="34" xfId="0" applyNumberFormat="1" applyFont="1" applyBorder="1" applyAlignment="1">
      <alignment horizontal="center"/>
    </xf>
    <xf numFmtId="0" fontId="8" fillId="0" borderId="30" xfId="0" applyFont="1" applyBorder="1"/>
    <xf numFmtId="0" fontId="9" fillId="0" borderId="29" xfId="0" applyFont="1" applyBorder="1"/>
    <xf numFmtId="0" fontId="5" fillId="0" borderId="32" xfId="0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4" fontId="6" fillId="0" borderId="33" xfId="0" applyNumberFormat="1" applyFont="1" applyBorder="1" applyAlignment="1">
      <alignment horizontal="center"/>
    </xf>
    <xf numFmtId="0" fontId="5" fillId="0" borderId="30" xfId="0" applyFont="1" applyBorder="1" applyAlignment="1"/>
    <xf numFmtId="4" fontId="3" fillId="2" borderId="35" xfId="0" applyNumberFormat="1" applyFont="1" applyFill="1" applyBorder="1" applyAlignment="1">
      <alignment horizontal="center"/>
    </xf>
    <xf numFmtId="0" fontId="5" fillId="0" borderId="36" xfId="0" applyFont="1" applyBorder="1" applyAlignment="1">
      <alignment vertical="top"/>
    </xf>
    <xf numFmtId="4" fontId="3" fillId="0" borderId="37" xfId="0" applyNumberFormat="1" applyFont="1" applyBorder="1" applyAlignment="1">
      <alignment horizontal="center"/>
    </xf>
    <xf numFmtId="0" fontId="7" fillId="0" borderId="38" xfId="0" applyFont="1" applyBorder="1" applyAlignment="1">
      <alignment vertical="top"/>
    </xf>
    <xf numFmtId="0" fontId="7" fillId="0" borderId="39" xfId="0" applyFont="1" applyBorder="1" applyAlignment="1">
      <alignment vertical="top"/>
    </xf>
    <xf numFmtId="0" fontId="7" fillId="0" borderId="38" xfId="0" applyFont="1" applyBorder="1" applyAlignment="1">
      <alignment horizontal="right" vertical="top"/>
    </xf>
    <xf numFmtId="0" fontId="7" fillId="0" borderId="39" xfId="0" applyFont="1" applyBorder="1" applyAlignment="1">
      <alignment horizontal="right" vertical="top"/>
    </xf>
    <xf numFmtId="4" fontId="3" fillId="0" borderId="40" xfId="0" applyNumberFormat="1" applyFont="1" applyBorder="1" applyAlignment="1">
      <alignment horizontal="center"/>
    </xf>
    <xf numFmtId="4" fontId="3" fillId="2" borderId="31" xfId="0" applyNumberFormat="1" applyFont="1" applyFill="1" applyBorder="1" applyAlignment="1">
      <alignment horizontal="center"/>
    </xf>
    <xf numFmtId="0" fontId="6" fillId="0" borderId="30" xfId="0" applyFont="1" applyBorder="1" applyAlignment="1">
      <alignment horizontal="left"/>
    </xf>
    <xf numFmtId="4" fontId="6" fillId="0" borderId="40" xfId="0" applyNumberFormat="1" applyFont="1" applyBorder="1" applyAlignment="1">
      <alignment horizontal="center"/>
    </xf>
    <xf numFmtId="0" fontId="7" fillId="0" borderId="28" xfId="0" applyFont="1" applyBorder="1" applyAlignment="1">
      <alignment horizontal="left"/>
    </xf>
    <xf numFmtId="4" fontId="6" fillId="0" borderId="29" xfId="0" applyNumberFormat="1" applyFont="1" applyBorder="1" applyAlignment="1">
      <alignment horizontal="center"/>
    </xf>
    <xf numFmtId="0" fontId="3" fillId="0" borderId="29" xfId="0" applyFont="1" applyBorder="1"/>
    <xf numFmtId="0" fontId="11" fillId="0" borderId="28" xfId="0" applyFont="1" applyBorder="1"/>
    <xf numFmtId="0" fontId="3" fillId="0" borderId="0" xfId="0" applyFont="1" applyBorder="1" applyAlignment="1">
      <alignment horizontal="left"/>
    </xf>
    <xf numFmtId="0" fontId="12" fillId="0" borderId="0" xfId="0" applyFont="1" applyBorder="1"/>
    <xf numFmtId="0" fontId="11" fillId="0" borderId="28" xfId="0" applyFont="1" applyBorder="1" applyAlignment="1">
      <alignment horizontal="left"/>
    </xf>
    <xf numFmtId="0" fontId="11" fillId="0" borderId="0" xfId="0" applyFont="1" applyBorder="1" applyAlignment="1"/>
    <xf numFmtId="0" fontId="3" fillId="0" borderId="42" xfId="0" applyFont="1" applyBorder="1" applyAlignment="1">
      <alignment horizontal="center"/>
    </xf>
    <xf numFmtId="0" fontId="5" fillId="0" borderId="42" xfId="0" applyFont="1" applyBorder="1"/>
    <xf numFmtId="0" fontId="5" fillId="0" borderId="43" xfId="0" applyFont="1" applyBorder="1"/>
    <xf numFmtId="4" fontId="3" fillId="0" borderId="22" xfId="0" applyNumberFormat="1" applyFont="1" applyBorder="1" applyAlignment="1">
      <alignment horizontal="center"/>
    </xf>
    <xf numFmtId="4" fontId="3" fillId="0" borderId="16" xfId="0" applyNumberFormat="1" applyFont="1" applyBorder="1" applyAlignment="1">
      <alignment horizontal="center"/>
    </xf>
    <xf numFmtId="4" fontId="3" fillId="0" borderId="20" xfId="0" applyNumberFormat="1" applyFont="1" applyBorder="1" applyAlignment="1">
      <alignment horizontal="center"/>
    </xf>
    <xf numFmtId="4" fontId="3" fillId="0" borderId="21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2" fillId="0" borderId="28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6" fillId="0" borderId="28" xfId="0" applyFont="1" applyBorder="1" applyAlignment="1"/>
    <xf numFmtId="0" fontId="6" fillId="0" borderId="0" xfId="0" applyFont="1" applyBorder="1" applyAlignme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4" fontId="3" fillId="0" borderId="24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0" fontId="7" fillId="0" borderId="41" xfId="0" applyFont="1" applyBorder="1" applyAlignment="1">
      <alignment horizontal="left"/>
    </xf>
    <xf numFmtId="0" fontId="7" fillId="0" borderId="42" xfId="0" applyFont="1" applyBorder="1" applyAlignment="1">
      <alignment horizontal="left"/>
    </xf>
    <xf numFmtId="0" fontId="6" fillId="0" borderId="42" xfId="0" applyFont="1" applyBorder="1" applyAlignment="1">
      <alignment horizontal="left"/>
    </xf>
    <xf numFmtId="4" fontId="5" fillId="0" borderId="10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09" name="Line 10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0" name="Line 1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1" name="Line 1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flipH="1"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2" name="Line 1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0</xdr:row>
      <xdr:rowOff>0</xdr:rowOff>
    </xdr:from>
    <xdr:to>
      <xdr:col>1</xdr:col>
      <xdr:colOff>704850</xdr:colOff>
      <xdr:row>3</xdr:row>
      <xdr:rowOff>3794</xdr:rowOff>
    </xdr:to>
    <xdr:pic>
      <xdr:nvPicPr>
        <xdr:cNvPr id="8" name="Picture 3" descr="brasao de rifaina transparent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0"/>
          <a:ext cx="885825" cy="94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6"/>
  <sheetViews>
    <sheetView showGridLines="0" showZeros="0" tabSelected="1" view="pageBreakPreview" zoomScaleSheetLayoutView="100" workbookViewId="0">
      <selection activeCell="F84" sqref="F84"/>
    </sheetView>
  </sheetViews>
  <sheetFormatPr defaultRowHeight="18" customHeight="1" x14ac:dyDescent="0.2"/>
  <cols>
    <col min="1" max="1" width="5.42578125" style="2" customWidth="1"/>
    <col min="2" max="2" width="40.7109375" style="2" customWidth="1"/>
    <col min="3" max="3" width="9.28515625" style="3" customWidth="1"/>
    <col min="4" max="4" width="17.28515625" style="3" customWidth="1"/>
    <col min="5" max="5" width="14.85546875" style="3" customWidth="1"/>
    <col min="6" max="6" width="17.28515625" style="2" customWidth="1"/>
    <col min="7" max="7" width="15.28515625" style="2" customWidth="1"/>
    <col min="8" max="8" width="17.28515625" style="2" customWidth="1"/>
    <col min="9" max="9" width="14.5703125" style="2" customWidth="1"/>
    <col min="10" max="10" width="16.7109375" style="2" customWidth="1"/>
    <col min="11" max="11" width="9.140625" style="2"/>
    <col min="12" max="12" width="10.140625" style="2" bestFit="1" customWidth="1"/>
    <col min="13" max="16384" width="9.140625" style="2"/>
  </cols>
  <sheetData>
    <row r="1" spans="1:10" ht="24.95" customHeight="1" x14ac:dyDescent="0.3">
      <c r="A1" s="55"/>
      <c r="B1" s="56"/>
      <c r="C1" s="107" t="s">
        <v>21</v>
      </c>
      <c r="D1" s="107"/>
      <c r="E1" s="107"/>
      <c r="F1" s="107"/>
      <c r="G1" s="107"/>
      <c r="H1" s="56"/>
      <c r="I1" s="56"/>
      <c r="J1" s="57"/>
    </row>
    <row r="2" spans="1:10" ht="24.95" customHeight="1" x14ac:dyDescent="0.3">
      <c r="A2" s="58"/>
      <c r="B2" s="13"/>
      <c r="C2" s="108" t="s">
        <v>22</v>
      </c>
      <c r="D2" s="108"/>
      <c r="E2" s="108"/>
      <c r="F2" s="108"/>
      <c r="G2" s="108"/>
      <c r="H2" s="13"/>
      <c r="I2" s="13"/>
      <c r="J2" s="59"/>
    </row>
    <row r="3" spans="1:10" ht="24.95" customHeight="1" x14ac:dyDescent="0.3">
      <c r="A3" s="60"/>
      <c r="B3" s="43"/>
      <c r="C3" s="109" t="s">
        <v>23</v>
      </c>
      <c r="D3" s="109"/>
      <c r="E3" s="109"/>
      <c r="F3" s="109"/>
      <c r="G3" s="109"/>
      <c r="H3" s="43"/>
      <c r="I3" s="43"/>
      <c r="J3" s="61"/>
    </row>
    <row r="4" spans="1:10" ht="18" customHeight="1" x14ac:dyDescent="0.25">
      <c r="A4" s="58"/>
      <c r="B4" s="13"/>
      <c r="C4" s="42" t="s">
        <v>1</v>
      </c>
      <c r="D4" s="8"/>
      <c r="E4" s="8"/>
      <c r="F4" s="13"/>
      <c r="G4" s="13"/>
      <c r="H4" s="13"/>
      <c r="I4" s="13"/>
      <c r="J4" s="59"/>
    </row>
    <row r="5" spans="1:10" s="1" customFormat="1" ht="18" customHeight="1" x14ac:dyDescent="0.25">
      <c r="A5" s="62" t="s">
        <v>0</v>
      </c>
      <c r="B5" s="63"/>
      <c r="C5" s="42"/>
      <c r="D5" s="63"/>
      <c r="E5" s="63"/>
      <c r="F5" s="63"/>
      <c r="G5" s="64"/>
      <c r="H5" s="64"/>
      <c r="I5" s="64"/>
      <c r="J5" s="65"/>
    </row>
    <row r="6" spans="1:10" ht="5.25" customHeight="1" x14ac:dyDescent="0.2">
      <c r="A6" s="58"/>
      <c r="B6" s="13"/>
      <c r="C6" s="8"/>
      <c r="D6" s="8"/>
      <c r="E6" s="8"/>
      <c r="F6" s="13"/>
      <c r="G6" s="13"/>
      <c r="H6" s="13"/>
      <c r="I6" s="13"/>
      <c r="J6" s="59"/>
    </row>
    <row r="7" spans="1:10" ht="13.5" customHeight="1" x14ac:dyDescent="0.25">
      <c r="A7" s="114" t="s">
        <v>24</v>
      </c>
      <c r="B7" s="115"/>
      <c r="C7" s="115"/>
      <c r="D7" s="115"/>
      <c r="E7" s="8"/>
      <c r="F7" s="116" t="s">
        <v>15</v>
      </c>
      <c r="G7" s="117"/>
      <c r="H7" s="118"/>
      <c r="I7" s="4"/>
      <c r="J7" s="66"/>
    </row>
    <row r="8" spans="1:10" ht="13.5" customHeight="1" x14ac:dyDescent="0.25">
      <c r="A8" s="110" t="s">
        <v>25</v>
      </c>
      <c r="B8" s="111"/>
      <c r="C8" s="111"/>
      <c r="D8" s="111"/>
      <c r="E8" s="8"/>
      <c r="F8" s="119" t="s">
        <v>19</v>
      </c>
      <c r="G8" s="120"/>
      <c r="H8" s="121"/>
      <c r="I8" s="33"/>
      <c r="J8" s="67"/>
    </row>
    <row r="9" spans="1:10" ht="13.5" customHeight="1" x14ac:dyDescent="0.25">
      <c r="A9" s="110" t="s">
        <v>26</v>
      </c>
      <c r="B9" s="111"/>
      <c r="C9" s="111"/>
      <c r="D9" s="111"/>
      <c r="E9" s="8"/>
      <c r="F9" s="68"/>
      <c r="G9" s="13"/>
      <c r="H9" s="13"/>
      <c r="I9" s="13"/>
      <c r="J9" s="59"/>
    </row>
    <row r="10" spans="1:10" ht="12.75" customHeight="1" x14ac:dyDescent="0.2">
      <c r="A10" s="69" t="s">
        <v>38</v>
      </c>
      <c r="B10" s="5"/>
      <c r="C10" s="6"/>
      <c r="D10" s="7"/>
      <c r="E10" s="8"/>
      <c r="F10" s="9" t="s">
        <v>3</v>
      </c>
      <c r="G10" s="10"/>
      <c r="H10" s="10"/>
      <c r="I10" s="11"/>
      <c r="J10" s="70" t="s">
        <v>2</v>
      </c>
    </row>
    <row r="11" spans="1:10" ht="12.75" customHeight="1" x14ac:dyDescent="0.25">
      <c r="A11" s="58"/>
      <c r="B11" s="112" t="s">
        <v>27</v>
      </c>
      <c r="C11" s="112"/>
      <c r="D11" s="113"/>
      <c r="E11" s="13"/>
      <c r="F11" s="34" t="s">
        <v>17</v>
      </c>
      <c r="G11" s="14"/>
      <c r="H11" s="14"/>
      <c r="I11" s="15"/>
      <c r="J11" s="71">
        <v>44588</v>
      </c>
    </row>
    <row r="12" spans="1:10" ht="18" customHeight="1" x14ac:dyDescent="0.25">
      <c r="A12" s="72"/>
      <c r="B12" s="46" t="s">
        <v>28</v>
      </c>
      <c r="C12" s="44"/>
      <c r="D12" s="45"/>
      <c r="E12" s="8"/>
      <c r="F12" s="12" t="s">
        <v>18</v>
      </c>
      <c r="G12" s="16"/>
      <c r="H12" s="16"/>
      <c r="I12" s="15"/>
      <c r="J12" s="73"/>
    </row>
    <row r="13" spans="1:10" ht="6.75" customHeight="1" x14ac:dyDescent="0.2">
      <c r="A13" s="58"/>
      <c r="B13" s="13"/>
      <c r="C13" s="8"/>
      <c r="D13" s="8"/>
      <c r="E13" s="8"/>
      <c r="F13" s="13"/>
      <c r="G13" s="13"/>
      <c r="H13" s="13"/>
      <c r="I13" s="13"/>
      <c r="J13" s="59"/>
    </row>
    <row r="14" spans="1:10" ht="18" customHeight="1" x14ac:dyDescent="0.25">
      <c r="A14" s="74" t="s">
        <v>4</v>
      </c>
      <c r="B14" s="35" t="s">
        <v>5</v>
      </c>
      <c r="C14" s="7" t="s">
        <v>6</v>
      </c>
      <c r="D14" s="105" t="s">
        <v>13</v>
      </c>
      <c r="E14" s="106"/>
      <c r="F14" s="36"/>
      <c r="G14" s="17"/>
      <c r="H14" s="36"/>
      <c r="I14" s="17"/>
      <c r="J14" s="75"/>
    </row>
    <row r="15" spans="1:10" ht="18" customHeight="1" x14ac:dyDescent="0.25">
      <c r="A15" s="76"/>
      <c r="B15" s="18"/>
      <c r="C15" s="19"/>
      <c r="D15" s="105" t="s">
        <v>37</v>
      </c>
      <c r="E15" s="106"/>
      <c r="F15" s="105"/>
      <c r="G15" s="106"/>
      <c r="H15" s="105"/>
      <c r="I15" s="106"/>
      <c r="J15" s="77" t="s">
        <v>7</v>
      </c>
    </row>
    <row r="16" spans="1:10" ht="55.5" customHeight="1" x14ac:dyDescent="0.2">
      <c r="A16" s="78" t="s">
        <v>8</v>
      </c>
      <c r="B16" s="20" t="s">
        <v>8</v>
      </c>
      <c r="C16" s="21" t="s">
        <v>8</v>
      </c>
      <c r="D16" s="37" t="s">
        <v>35</v>
      </c>
      <c r="E16" s="38" t="s">
        <v>36</v>
      </c>
      <c r="F16" s="37"/>
      <c r="G16" s="37"/>
      <c r="H16" s="37"/>
      <c r="I16" s="37"/>
      <c r="J16" s="79"/>
    </row>
    <row r="17" spans="1:12" ht="15" customHeight="1" x14ac:dyDescent="0.2">
      <c r="A17" s="80">
        <v>1</v>
      </c>
      <c r="B17" s="22" t="s">
        <v>33</v>
      </c>
      <c r="C17" s="23" t="s">
        <v>16</v>
      </c>
      <c r="D17" s="101">
        <v>10</v>
      </c>
      <c r="E17" s="102"/>
      <c r="F17" s="101"/>
      <c r="G17" s="102"/>
      <c r="H17" s="101">
        <v>0</v>
      </c>
      <c r="I17" s="102"/>
      <c r="J17" s="81">
        <f>ROUND(D17+F17,2)</f>
        <v>10</v>
      </c>
    </row>
    <row r="18" spans="1:12" ht="15" customHeight="1" x14ac:dyDescent="0.25">
      <c r="A18" s="82" t="s">
        <v>8</v>
      </c>
      <c r="B18" s="24" t="s">
        <v>8</v>
      </c>
      <c r="C18" s="32" t="s">
        <v>14</v>
      </c>
      <c r="D18" s="103">
        <f>ROUND(1598.8*1.2204,2)</f>
        <v>1951.18</v>
      </c>
      <c r="E18" s="104"/>
      <c r="F18" s="103"/>
      <c r="G18" s="104"/>
      <c r="H18" s="103">
        <v>0</v>
      </c>
      <c r="I18" s="104"/>
      <c r="J18" s="81">
        <f>D18</f>
        <v>1951.18</v>
      </c>
    </row>
    <row r="19" spans="1:12" ht="15" customHeight="1" x14ac:dyDescent="0.25">
      <c r="A19" s="83"/>
      <c r="B19" s="48" t="s">
        <v>39</v>
      </c>
      <c r="C19" s="51"/>
      <c r="D19" s="53"/>
      <c r="E19" s="50"/>
      <c r="F19" s="49"/>
      <c r="G19" s="50"/>
      <c r="H19" s="49"/>
      <c r="I19" s="50"/>
      <c r="J19" s="81"/>
    </row>
    <row r="20" spans="1:12" ht="15" customHeight="1" x14ac:dyDescent="0.2">
      <c r="A20" s="80">
        <v>2</v>
      </c>
      <c r="B20" s="22" t="s">
        <v>34</v>
      </c>
      <c r="C20" s="23" t="s">
        <v>16</v>
      </c>
      <c r="D20" s="122">
        <v>731.5</v>
      </c>
      <c r="E20" s="102"/>
      <c r="F20" s="101"/>
      <c r="G20" s="102"/>
      <c r="H20" s="101">
        <v>0</v>
      </c>
      <c r="I20" s="102"/>
      <c r="J20" s="81">
        <f>ROUND(D20+F20,2)</f>
        <v>731.5</v>
      </c>
      <c r="L20" s="47"/>
    </row>
    <row r="21" spans="1:12" ht="15" customHeight="1" x14ac:dyDescent="0.25">
      <c r="A21" s="84"/>
      <c r="B21" s="24"/>
      <c r="C21" s="32" t="s">
        <v>14</v>
      </c>
      <c r="D21" s="103">
        <f>36619.18*1.2204</f>
        <v>44690.047271999996</v>
      </c>
      <c r="E21" s="104"/>
      <c r="F21" s="103"/>
      <c r="G21" s="104"/>
      <c r="H21" s="103">
        <v>0</v>
      </c>
      <c r="I21" s="104"/>
      <c r="J21" s="81">
        <f>D21</f>
        <v>44690.047271999996</v>
      </c>
    </row>
    <row r="22" spans="1:12" ht="15" customHeight="1" x14ac:dyDescent="0.2">
      <c r="A22" s="80">
        <v>3</v>
      </c>
      <c r="B22" s="22" t="s">
        <v>29</v>
      </c>
      <c r="C22" s="23" t="s">
        <v>16</v>
      </c>
      <c r="D22" s="101">
        <v>39</v>
      </c>
      <c r="E22" s="102"/>
      <c r="F22" s="101"/>
      <c r="G22" s="102"/>
      <c r="H22" s="101">
        <v>0</v>
      </c>
      <c r="I22" s="102"/>
      <c r="J22" s="81">
        <f>ROUND(D22+F22,2)</f>
        <v>39</v>
      </c>
    </row>
    <row r="23" spans="1:12" ht="15" customHeight="1" x14ac:dyDescent="0.25">
      <c r="A23" s="84"/>
      <c r="B23" s="24"/>
      <c r="C23" s="32" t="s">
        <v>14</v>
      </c>
      <c r="D23" s="103">
        <f>1220.31*1.2204</f>
        <v>1489.2663239999999</v>
      </c>
      <c r="E23" s="104"/>
      <c r="F23" s="103"/>
      <c r="G23" s="104"/>
      <c r="H23" s="103">
        <v>0</v>
      </c>
      <c r="I23" s="104"/>
      <c r="J23" s="81">
        <f>D23</f>
        <v>1489.2663239999999</v>
      </c>
    </row>
    <row r="24" spans="1:12" ht="15" customHeight="1" x14ac:dyDescent="0.25">
      <c r="A24" s="85"/>
      <c r="B24" s="48" t="s">
        <v>40</v>
      </c>
      <c r="C24" s="51"/>
      <c r="D24" s="53"/>
      <c r="E24" s="50"/>
      <c r="F24" s="49"/>
      <c r="G24" s="50"/>
      <c r="H24" s="49"/>
      <c r="I24" s="50"/>
      <c r="J24" s="81"/>
    </row>
    <row r="25" spans="1:12" ht="15" customHeight="1" x14ac:dyDescent="0.2">
      <c r="A25" s="80">
        <v>2</v>
      </c>
      <c r="B25" s="22" t="s">
        <v>34</v>
      </c>
      <c r="C25" s="23" t="s">
        <v>16</v>
      </c>
      <c r="D25" s="122">
        <v>837.25</v>
      </c>
      <c r="E25" s="102"/>
      <c r="F25" s="101"/>
      <c r="G25" s="102"/>
      <c r="H25" s="101">
        <v>0</v>
      </c>
      <c r="I25" s="102"/>
      <c r="J25" s="81">
        <f>ROUND(D25+F25,2)</f>
        <v>837.25</v>
      </c>
    </row>
    <row r="26" spans="1:12" ht="15" customHeight="1" x14ac:dyDescent="0.25">
      <c r="A26" s="84"/>
      <c r="B26" s="24"/>
      <c r="C26" s="32" t="s">
        <v>14</v>
      </c>
      <c r="D26" s="103">
        <f>ROUND(41908.49*1.2204,2)</f>
        <v>51145.120000000003</v>
      </c>
      <c r="E26" s="104"/>
      <c r="F26" s="103"/>
      <c r="G26" s="104"/>
      <c r="H26" s="103">
        <v>0</v>
      </c>
      <c r="I26" s="104"/>
      <c r="J26" s="81">
        <f>D26</f>
        <v>51145.120000000003</v>
      </c>
    </row>
    <row r="27" spans="1:12" ht="15" customHeight="1" x14ac:dyDescent="0.2">
      <c r="A27" s="80">
        <v>3</v>
      </c>
      <c r="B27" s="22" t="s">
        <v>29</v>
      </c>
      <c r="C27" s="23" t="s">
        <v>16</v>
      </c>
      <c r="D27" s="101">
        <v>39</v>
      </c>
      <c r="E27" s="102"/>
      <c r="F27" s="101"/>
      <c r="G27" s="102"/>
      <c r="H27" s="101">
        <v>0</v>
      </c>
      <c r="I27" s="102"/>
      <c r="J27" s="81">
        <f>ROUND(D27+F27,2)</f>
        <v>39</v>
      </c>
    </row>
    <row r="28" spans="1:12" ht="15" customHeight="1" x14ac:dyDescent="0.25">
      <c r="A28" s="84"/>
      <c r="B28" s="24"/>
      <c r="C28" s="32" t="s">
        <v>14</v>
      </c>
      <c r="D28" s="103">
        <f>ROUND(1220.31*1.2204,2)</f>
        <v>1489.27</v>
      </c>
      <c r="E28" s="104"/>
      <c r="F28" s="103"/>
      <c r="G28" s="104"/>
      <c r="H28" s="103">
        <v>0</v>
      </c>
      <c r="I28" s="104"/>
      <c r="J28" s="81">
        <f>D28</f>
        <v>1489.27</v>
      </c>
    </row>
    <row r="29" spans="1:12" ht="15" customHeight="1" x14ac:dyDescent="0.25">
      <c r="A29" s="85"/>
      <c r="B29" s="48" t="s">
        <v>41</v>
      </c>
      <c r="C29" s="51"/>
      <c r="D29" s="49"/>
      <c r="E29" s="50"/>
      <c r="F29" s="49"/>
      <c r="G29" s="50"/>
      <c r="H29" s="49"/>
      <c r="I29" s="50"/>
      <c r="J29" s="81"/>
    </row>
    <row r="30" spans="1:12" ht="15" customHeight="1" x14ac:dyDescent="0.2">
      <c r="A30" s="80">
        <v>2</v>
      </c>
      <c r="B30" s="22" t="s">
        <v>34</v>
      </c>
      <c r="C30" s="23" t="s">
        <v>16</v>
      </c>
      <c r="D30" s="101">
        <v>918</v>
      </c>
      <c r="E30" s="102"/>
      <c r="F30" s="101"/>
      <c r="G30" s="102"/>
      <c r="H30" s="101">
        <v>0</v>
      </c>
      <c r="I30" s="102"/>
      <c r="J30" s="81">
        <f>ROUND(D30+F30,2)</f>
        <v>918</v>
      </c>
    </row>
    <row r="31" spans="1:12" ht="15" customHeight="1" x14ac:dyDescent="0.25">
      <c r="A31" s="84"/>
      <c r="B31" s="24"/>
      <c r="C31" s="32" t="s">
        <v>14</v>
      </c>
      <c r="D31" s="103">
        <f>ROUND(45946.54*1.2204,2)</f>
        <v>56073.16</v>
      </c>
      <c r="E31" s="104"/>
      <c r="F31" s="103"/>
      <c r="G31" s="104"/>
      <c r="H31" s="103">
        <v>0</v>
      </c>
      <c r="I31" s="104"/>
      <c r="J31" s="81">
        <f>D31</f>
        <v>56073.16</v>
      </c>
    </row>
    <row r="32" spans="1:12" ht="15" customHeight="1" x14ac:dyDescent="0.2">
      <c r="A32" s="80">
        <v>3</v>
      </c>
      <c r="B32" s="22" t="s">
        <v>29</v>
      </c>
      <c r="C32" s="23" t="s">
        <v>16</v>
      </c>
      <c r="D32" s="101">
        <v>93</v>
      </c>
      <c r="E32" s="102"/>
      <c r="F32" s="101"/>
      <c r="G32" s="102"/>
      <c r="H32" s="101">
        <v>0</v>
      </c>
      <c r="I32" s="102"/>
      <c r="J32" s="81">
        <f>ROUND(D32+F32,2)</f>
        <v>93</v>
      </c>
    </row>
    <row r="33" spans="1:10" ht="15" customHeight="1" x14ac:dyDescent="0.25">
      <c r="A33" s="84"/>
      <c r="B33" s="24"/>
      <c r="C33" s="32" t="s">
        <v>14</v>
      </c>
      <c r="D33" s="103">
        <f>ROUND(2909.97*1.2204,2)</f>
        <v>3551.33</v>
      </c>
      <c r="E33" s="104"/>
      <c r="F33" s="103"/>
      <c r="G33" s="104"/>
      <c r="H33" s="103">
        <v>0</v>
      </c>
      <c r="I33" s="104"/>
      <c r="J33" s="81">
        <f>D33</f>
        <v>3551.33</v>
      </c>
    </row>
    <row r="34" spans="1:10" ht="15" customHeight="1" x14ac:dyDescent="0.25">
      <c r="A34" s="85"/>
      <c r="B34" s="48" t="s">
        <v>42</v>
      </c>
      <c r="C34" s="51"/>
      <c r="D34" s="49"/>
      <c r="E34" s="50"/>
      <c r="F34" s="49"/>
      <c r="G34" s="50"/>
      <c r="H34" s="49"/>
      <c r="I34" s="50"/>
      <c r="J34" s="81"/>
    </row>
    <row r="35" spans="1:10" ht="15" customHeight="1" x14ac:dyDescent="0.2">
      <c r="A35" s="80">
        <v>2</v>
      </c>
      <c r="B35" s="22" t="s">
        <v>34</v>
      </c>
      <c r="C35" s="23" t="s">
        <v>16</v>
      </c>
      <c r="D35" s="101">
        <v>531</v>
      </c>
      <c r="E35" s="102"/>
      <c r="F35" s="101"/>
      <c r="G35" s="102"/>
      <c r="H35" s="101">
        <v>0</v>
      </c>
      <c r="I35" s="102"/>
      <c r="J35" s="81">
        <f>ROUND(D35+F35,2)</f>
        <v>531</v>
      </c>
    </row>
    <row r="36" spans="1:10" ht="15" customHeight="1" x14ac:dyDescent="0.25">
      <c r="A36" s="84"/>
      <c r="B36" s="24"/>
      <c r="C36" s="32" t="s">
        <v>14</v>
      </c>
      <c r="D36" s="103">
        <f>26576.92*1.2204</f>
        <v>32434.473167999997</v>
      </c>
      <c r="E36" s="104"/>
      <c r="F36" s="103"/>
      <c r="G36" s="104"/>
      <c r="H36" s="103">
        <v>0</v>
      </c>
      <c r="I36" s="104"/>
      <c r="J36" s="81">
        <f>D36</f>
        <v>32434.473167999997</v>
      </c>
    </row>
    <row r="37" spans="1:10" ht="15" customHeight="1" x14ac:dyDescent="0.2">
      <c r="A37" s="80">
        <v>3</v>
      </c>
      <c r="B37" s="22" t="s">
        <v>29</v>
      </c>
      <c r="C37" s="23" t="s">
        <v>16</v>
      </c>
      <c r="D37" s="101">
        <v>66</v>
      </c>
      <c r="E37" s="102"/>
      <c r="F37" s="101"/>
      <c r="G37" s="102"/>
      <c r="H37" s="101">
        <v>0</v>
      </c>
      <c r="I37" s="102"/>
      <c r="J37" s="81">
        <f>ROUND(D37+F37,2)</f>
        <v>66</v>
      </c>
    </row>
    <row r="38" spans="1:10" ht="15" customHeight="1" x14ac:dyDescent="0.25">
      <c r="A38" s="84"/>
      <c r="B38" s="24"/>
      <c r="C38" s="32" t="s">
        <v>14</v>
      </c>
      <c r="D38" s="103">
        <f>2065.14*1.2204</f>
        <v>2520.2968559999995</v>
      </c>
      <c r="E38" s="104"/>
      <c r="F38" s="103"/>
      <c r="G38" s="104"/>
      <c r="H38" s="103">
        <v>0</v>
      </c>
      <c r="I38" s="104"/>
      <c r="J38" s="81">
        <f>D38</f>
        <v>2520.2968559999995</v>
      </c>
    </row>
    <row r="39" spans="1:10" ht="15" customHeight="1" x14ac:dyDescent="0.25">
      <c r="A39" s="85"/>
      <c r="B39" s="52" t="s">
        <v>43</v>
      </c>
      <c r="C39" s="51"/>
      <c r="D39" s="53"/>
      <c r="E39" s="54"/>
      <c r="F39" s="53"/>
      <c r="G39" s="54"/>
      <c r="H39" s="53"/>
      <c r="I39" s="54"/>
      <c r="J39" s="86"/>
    </row>
    <row r="40" spans="1:10" ht="15" customHeight="1" x14ac:dyDescent="0.2">
      <c r="A40" s="80">
        <v>2</v>
      </c>
      <c r="B40" s="22" t="s">
        <v>34</v>
      </c>
      <c r="C40" s="23" t="s">
        <v>16</v>
      </c>
      <c r="D40" s="101">
        <v>855</v>
      </c>
      <c r="E40" s="102"/>
      <c r="F40" s="101"/>
      <c r="G40" s="102"/>
      <c r="H40" s="101">
        <v>0</v>
      </c>
      <c r="I40" s="102"/>
      <c r="J40" s="81">
        <f>ROUND(D40+F40,2)</f>
        <v>855</v>
      </c>
    </row>
    <row r="41" spans="1:10" ht="15" customHeight="1" x14ac:dyDescent="0.25">
      <c r="A41" s="84"/>
      <c r="B41" s="24"/>
      <c r="C41" s="32" t="s">
        <v>14</v>
      </c>
      <c r="D41" s="103">
        <f>ROUND(42793.35*1.2204,2)</f>
        <v>52225</v>
      </c>
      <c r="E41" s="104"/>
      <c r="F41" s="103"/>
      <c r="G41" s="104"/>
      <c r="H41" s="103">
        <v>0</v>
      </c>
      <c r="I41" s="104"/>
      <c r="J41" s="81">
        <f>D41</f>
        <v>52225</v>
      </c>
    </row>
    <row r="42" spans="1:10" ht="15" customHeight="1" x14ac:dyDescent="0.2">
      <c r="A42" s="80">
        <v>3</v>
      </c>
      <c r="B42" s="22" t="s">
        <v>29</v>
      </c>
      <c r="C42" s="23" t="s">
        <v>16</v>
      </c>
      <c r="D42" s="101">
        <v>19.5</v>
      </c>
      <c r="E42" s="102"/>
      <c r="F42" s="101"/>
      <c r="G42" s="102"/>
      <c r="H42" s="101">
        <v>0</v>
      </c>
      <c r="I42" s="102"/>
      <c r="J42" s="81">
        <f>ROUND(D42+F42,2)</f>
        <v>19.5</v>
      </c>
    </row>
    <row r="43" spans="1:10" ht="15" customHeight="1" x14ac:dyDescent="0.25">
      <c r="A43" s="84"/>
      <c r="B43" s="24"/>
      <c r="C43" s="32" t="s">
        <v>14</v>
      </c>
      <c r="D43" s="103">
        <f>ROUND(610.16*1.2204,2)</f>
        <v>744.64</v>
      </c>
      <c r="E43" s="104"/>
      <c r="F43" s="103"/>
      <c r="G43" s="104"/>
      <c r="H43" s="103">
        <v>0</v>
      </c>
      <c r="I43" s="104"/>
      <c r="J43" s="81">
        <f>D43</f>
        <v>744.64</v>
      </c>
    </row>
    <row r="44" spans="1:10" ht="15" customHeight="1" x14ac:dyDescent="0.25">
      <c r="A44" s="85"/>
      <c r="B44" s="48" t="s">
        <v>44</v>
      </c>
      <c r="C44" s="51"/>
      <c r="D44" s="49"/>
      <c r="E44" s="50"/>
      <c r="F44" s="49"/>
      <c r="G44" s="50"/>
      <c r="H44" s="49"/>
      <c r="I44" s="50"/>
      <c r="J44" s="81"/>
    </row>
    <row r="45" spans="1:10" ht="15" customHeight="1" x14ac:dyDescent="0.2">
      <c r="A45" s="80">
        <v>2</v>
      </c>
      <c r="B45" s="22" t="s">
        <v>34</v>
      </c>
      <c r="C45" s="23" t="s">
        <v>16</v>
      </c>
      <c r="D45" s="101">
        <v>693</v>
      </c>
      <c r="E45" s="102"/>
      <c r="F45" s="101"/>
      <c r="G45" s="102"/>
      <c r="H45" s="101">
        <v>0</v>
      </c>
      <c r="I45" s="102"/>
      <c r="J45" s="81">
        <f>ROUND(D45+F45,2)</f>
        <v>693</v>
      </c>
    </row>
    <row r="46" spans="1:10" ht="15" customHeight="1" x14ac:dyDescent="0.25">
      <c r="A46" s="84"/>
      <c r="B46" s="24"/>
      <c r="C46" s="32" t="s">
        <v>14</v>
      </c>
      <c r="D46" s="103">
        <f>ROUND(34685.14*1.2204,2)</f>
        <v>42329.74</v>
      </c>
      <c r="E46" s="104"/>
      <c r="F46" s="103"/>
      <c r="G46" s="104"/>
      <c r="H46" s="103">
        <v>0</v>
      </c>
      <c r="I46" s="104"/>
      <c r="J46" s="81">
        <f>D46</f>
        <v>42329.74</v>
      </c>
    </row>
    <row r="47" spans="1:10" ht="15" customHeight="1" x14ac:dyDescent="0.2">
      <c r="A47" s="80">
        <v>3</v>
      </c>
      <c r="B47" s="22" t="s">
        <v>29</v>
      </c>
      <c r="C47" s="23" t="s">
        <v>16</v>
      </c>
      <c r="D47" s="101">
        <v>9.75</v>
      </c>
      <c r="E47" s="102"/>
      <c r="F47" s="101"/>
      <c r="G47" s="102"/>
      <c r="H47" s="101">
        <v>0</v>
      </c>
      <c r="I47" s="102"/>
      <c r="J47" s="81">
        <f>ROUND(D47+F47,2)</f>
        <v>9.75</v>
      </c>
    </row>
    <row r="48" spans="1:10" ht="15" customHeight="1" x14ac:dyDescent="0.25">
      <c r="A48" s="84"/>
      <c r="B48" s="24"/>
      <c r="C48" s="32" t="s">
        <v>14</v>
      </c>
      <c r="D48" s="103">
        <f>ROUND(305.08*1.2204,2)</f>
        <v>372.32</v>
      </c>
      <c r="E48" s="104"/>
      <c r="F48" s="103"/>
      <c r="G48" s="104"/>
      <c r="H48" s="103">
        <v>0</v>
      </c>
      <c r="I48" s="104"/>
      <c r="J48" s="81">
        <f>D48</f>
        <v>372.32</v>
      </c>
    </row>
    <row r="49" spans="1:10" ht="15" customHeight="1" x14ac:dyDescent="0.25">
      <c r="A49" s="85"/>
      <c r="B49" s="48" t="s">
        <v>45</v>
      </c>
      <c r="C49" s="51"/>
      <c r="D49" s="49"/>
      <c r="E49" s="50"/>
      <c r="F49" s="49"/>
      <c r="G49" s="50"/>
      <c r="H49" s="49"/>
      <c r="I49" s="50"/>
      <c r="J49" s="81"/>
    </row>
    <row r="50" spans="1:10" ht="15" customHeight="1" x14ac:dyDescent="0.2">
      <c r="A50" s="80">
        <v>2</v>
      </c>
      <c r="B50" s="22" t="s">
        <v>34</v>
      </c>
      <c r="C50" s="23" t="s">
        <v>16</v>
      </c>
      <c r="D50" s="101">
        <v>643.70000000000005</v>
      </c>
      <c r="E50" s="102"/>
      <c r="F50" s="101"/>
      <c r="G50" s="102"/>
      <c r="H50" s="101">
        <v>0</v>
      </c>
      <c r="I50" s="102"/>
      <c r="J50" s="81">
        <f>ROUND(D50+F50,2)</f>
        <v>643.70000000000005</v>
      </c>
    </row>
    <row r="51" spans="1:10" ht="15" customHeight="1" x14ac:dyDescent="0.25">
      <c r="A51" s="84"/>
      <c r="B51" s="24"/>
      <c r="C51" s="32" t="s">
        <v>14</v>
      </c>
      <c r="D51" s="103">
        <f>32216.22*1.2204</f>
        <v>39316.674888000001</v>
      </c>
      <c r="E51" s="104"/>
      <c r="F51" s="103"/>
      <c r="G51" s="104"/>
      <c r="H51" s="103">
        <v>0</v>
      </c>
      <c r="I51" s="104"/>
      <c r="J51" s="81">
        <f>D51</f>
        <v>39316.674888000001</v>
      </c>
    </row>
    <row r="52" spans="1:10" ht="15" customHeight="1" x14ac:dyDescent="0.2">
      <c r="A52" s="80">
        <v>3</v>
      </c>
      <c r="B52" s="22" t="s">
        <v>29</v>
      </c>
      <c r="C52" s="23" t="s">
        <v>16</v>
      </c>
      <c r="D52" s="101">
        <v>39</v>
      </c>
      <c r="E52" s="102"/>
      <c r="F52" s="101"/>
      <c r="G52" s="102"/>
      <c r="H52" s="101">
        <v>0</v>
      </c>
      <c r="I52" s="102"/>
      <c r="J52" s="81">
        <f>ROUND(D52+F52,2)</f>
        <v>39</v>
      </c>
    </row>
    <row r="53" spans="1:10" ht="15" customHeight="1" x14ac:dyDescent="0.25">
      <c r="A53" s="84"/>
      <c r="B53" s="24"/>
      <c r="C53" s="32" t="s">
        <v>14</v>
      </c>
      <c r="D53" s="103">
        <f>1220.31*1.2204</f>
        <v>1489.2663239999999</v>
      </c>
      <c r="E53" s="104"/>
      <c r="F53" s="103"/>
      <c r="G53" s="104"/>
      <c r="H53" s="103">
        <v>0</v>
      </c>
      <c r="I53" s="104"/>
      <c r="J53" s="81">
        <f>D53</f>
        <v>1489.2663239999999</v>
      </c>
    </row>
    <row r="54" spans="1:10" ht="15" customHeight="1" x14ac:dyDescent="0.25">
      <c r="A54" s="85"/>
      <c r="B54" s="48" t="s">
        <v>46</v>
      </c>
      <c r="C54" s="51"/>
      <c r="D54" s="49"/>
      <c r="E54" s="50"/>
      <c r="F54" s="49"/>
      <c r="G54" s="50"/>
      <c r="H54" s="49"/>
      <c r="I54" s="50"/>
      <c r="J54" s="81"/>
    </row>
    <row r="55" spans="1:10" ht="15" customHeight="1" x14ac:dyDescent="0.2">
      <c r="A55" s="80">
        <v>2</v>
      </c>
      <c r="B55" s="22" t="s">
        <v>34</v>
      </c>
      <c r="C55" s="23" t="s">
        <v>16</v>
      </c>
      <c r="D55" s="101">
        <v>718.25</v>
      </c>
      <c r="E55" s="102"/>
      <c r="F55" s="101"/>
      <c r="G55" s="102"/>
      <c r="H55" s="101">
        <v>0</v>
      </c>
      <c r="I55" s="102"/>
      <c r="J55" s="81">
        <f>ROUND(D55+F55,2)</f>
        <v>718.25</v>
      </c>
    </row>
    <row r="56" spans="1:10" ht="15" customHeight="1" x14ac:dyDescent="0.25">
      <c r="A56" s="84"/>
      <c r="B56" s="24"/>
      <c r="C56" s="32" t="s">
        <v>14</v>
      </c>
      <c r="D56" s="103">
        <f>35952.46*1.2204</f>
        <v>43876.382183999995</v>
      </c>
      <c r="E56" s="104"/>
      <c r="F56" s="103"/>
      <c r="G56" s="104"/>
      <c r="H56" s="103">
        <v>0</v>
      </c>
      <c r="I56" s="104"/>
      <c r="J56" s="81">
        <f>D56</f>
        <v>43876.382183999995</v>
      </c>
    </row>
    <row r="57" spans="1:10" ht="15" customHeight="1" x14ac:dyDescent="0.2">
      <c r="A57" s="80">
        <v>3</v>
      </c>
      <c r="B57" s="22" t="s">
        <v>29</v>
      </c>
      <c r="C57" s="23" t="s">
        <v>16</v>
      </c>
      <c r="D57" s="101">
        <v>29.25</v>
      </c>
      <c r="E57" s="102"/>
      <c r="F57" s="101"/>
      <c r="G57" s="102"/>
      <c r="H57" s="101">
        <v>0</v>
      </c>
      <c r="I57" s="102"/>
      <c r="J57" s="81">
        <f>ROUND(D57+F57,2)</f>
        <v>29.25</v>
      </c>
    </row>
    <row r="58" spans="1:10" ht="15" customHeight="1" x14ac:dyDescent="0.25">
      <c r="A58" s="84"/>
      <c r="B58" s="24"/>
      <c r="C58" s="32" t="s">
        <v>14</v>
      </c>
      <c r="D58" s="103">
        <f>915.23*1.2204</f>
        <v>1116.946692</v>
      </c>
      <c r="E58" s="104"/>
      <c r="F58" s="103"/>
      <c r="G58" s="104"/>
      <c r="H58" s="103">
        <v>0</v>
      </c>
      <c r="I58" s="104"/>
      <c r="J58" s="81">
        <f>D58</f>
        <v>1116.946692</v>
      </c>
    </row>
    <row r="59" spans="1:10" ht="15" customHeight="1" x14ac:dyDescent="0.25">
      <c r="A59" s="85"/>
      <c r="B59" s="48" t="s">
        <v>47</v>
      </c>
      <c r="C59" s="51"/>
      <c r="D59" s="49"/>
      <c r="E59" s="50"/>
      <c r="F59" s="49"/>
      <c r="G59" s="50"/>
      <c r="H59" s="49"/>
      <c r="I59" s="50"/>
      <c r="J59" s="81"/>
    </row>
    <row r="60" spans="1:10" ht="15" customHeight="1" x14ac:dyDescent="0.2">
      <c r="A60" s="80">
        <v>2</v>
      </c>
      <c r="B60" s="22" t="s">
        <v>34</v>
      </c>
      <c r="C60" s="23" t="s">
        <v>16</v>
      </c>
      <c r="D60" s="101">
        <v>3427.2</v>
      </c>
      <c r="E60" s="102"/>
      <c r="F60" s="101"/>
      <c r="G60" s="102"/>
      <c r="H60" s="101">
        <v>0</v>
      </c>
      <c r="I60" s="102"/>
      <c r="J60" s="81">
        <f>ROUND(D60+F60,2)</f>
        <v>3427.2</v>
      </c>
    </row>
    <row r="61" spans="1:10" ht="15" customHeight="1" x14ac:dyDescent="0.25">
      <c r="A61" s="84"/>
      <c r="B61" s="24"/>
      <c r="C61" s="32" t="s">
        <v>14</v>
      </c>
      <c r="D61" s="103">
        <f>ROUND(171539.43*1.2204,2)</f>
        <v>209346.72</v>
      </c>
      <c r="E61" s="104"/>
      <c r="F61" s="103"/>
      <c r="G61" s="104"/>
      <c r="H61" s="103">
        <v>0</v>
      </c>
      <c r="I61" s="104"/>
      <c r="J61" s="81">
        <f>D61</f>
        <v>209346.72</v>
      </c>
    </row>
    <row r="62" spans="1:10" ht="15" customHeight="1" x14ac:dyDescent="0.2">
      <c r="A62" s="80">
        <v>3</v>
      </c>
      <c r="B62" s="22" t="s">
        <v>29</v>
      </c>
      <c r="C62" s="23" t="s">
        <v>16</v>
      </c>
      <c r="D62" s="101">
        <v>40.799999999999997</v>
      </c>
      <c r="E62" s="102"/>
      <c r="F62" s="101"/>
      <c r="G62" s="102"/>
      <c r="H62" s="101">
        <v>0</v>
      </c>
      <c r="I62" s="102"/>
      <c r="J62" s="81">
        <f>ROUND(D62+F62,2)</f>
        <v>40.799999999999997</v>
      </c>
    </row>
    <row r="63" spans="1:10" ht="15" customHeight="1" x14ac:dyDescent="0.25">
      <c r="A63" s="84"/>
      <c r="B63" s="24"/>
      <c r="C63" s="32" t="s">
        <v>14</v>
      </c>
      <c r="D63" s="103">
        <f>ROUND(1276.63*1.2204,2)</f>
        <v>1558</v>
      </c>
      <c r="E63" s="104"/>
      <c r="F63" s="103"/>
      <c r="G63" s="104"/>
      <c r="H63" s="103">
        <v>0</v>
      </c>
      <c r="I63" s="104"/>
      <c r="J63" s="81">
        <f>D63</f>
        <v>1558</v>
      </c>
    </row>
    <row r="64" spans="1:10" ht="15" customHeight="1" x14ac:dyDescent="0.25">
      <c r="A64" s="85"/>
      <c r="B64" s="48" t="s">
        <v>48</v>
      </c>
      <c r="C64" s="51"/>
      <c r="D64" s="49"/>
      <c r="E64" s="50"/>
      <c r="F64" s="49"/>
      <c r="G64" s="50"/>
      <c r="H64" s="49"/>
      <c r="I64" s="50"/>
      <c r="J64" s="81"/>
    </row>
    <row r="65" spans="1:10" ht="15" customHeight="1" x14ac:dyDescent="0.2">
      <c r="A65" s="80">
        <v>2</v>
      </c>
      <c r="B65" s="22" t="s">
        <v>34</v>
      </c>
      <c r="C65" s="23" t="s">
        <v>16</v>
      </c>
      <c r="D65" s="101">
        <v>823.2</v>
      </c>
      <c r="E65" s="102"/>
      <c r="F65" s="101"/>
      <c r="G65" s="102"/>
      <c r="H65" s="101">
        <v>0</v>
      </c>
      <c r="I65" s="102"/>
      <c r="J65" s="81">
        <f>ROUND(D65+F65,2)</f>
        <v>823.2</v>
      </c>
    </row>
    <row r="66" spans="1:10" ht="15" customHeight="1" x14ac:dyDescent="0.25">
      <c r="A66" s="84"/>
      <c r="B66" s="24"/>
      <c r="C66" s="32" t="s">
        <v>14</v>
      </c>
      <c r="D66" s="103">
        <f>41207.4*1.2204</f>
        <v>50289.51096</v>
      </c>
      <c r="E66" s="104"/>
      <c r="F66" s="103"/>
      <c r="G66" s="104"/>
      <c r="H66" s="103">
        <v>0</v>
      </c>
      <c r="I66" s="104"/>
      <c r="J66" s="81">
        <f>D66</f>
        <v>50289.51096</v>
      </c>
    </row>
    <row r="67" spans="1:10" ht="15" customHeight="1" x14ac:dyDescent="0.2">
      <c r="A67" s="80">
        <v>3</v>
      </c>
      <c r="B67" s="22" t="s">
        <v>29</v>
      </c>
      <c r="C67" s="23" t="s">
        <v>16</v>
      </c>
      <c r="D67" s="101">
        <v>5.78</v>
      </c>
      <c r="E67" s="102"/>
      <c r="F67" s="101"/>
      <c r="G67" s="102"/>
      <c r="H67" s="101">
        <v>0</v>
      </c>
      <c r="I67" s="102"/>
      <c r="J67" s="81">
        <f>ROUND(D67+F67,2)</f>
        <v>5.78</v>
      </c>
    </row>
    <row r="68" spans="1:10" ht="15" customHeight="1" x14ac:dyDescent="0.25">
      <c r="A68" s="84"/>
      <c r="B68" s="24"/>
      <c r="C68" s="32" t="s">
        <v>14</v>
      </c>
      <c r="D68" s="103">
        <f>180.86*1.2204</f>
        <v>220.72154399999999</v>
      </c>
      <c r="E68" s="104"/>
      <c r="F68" s="103"/>
      <c r="G68" s="104"/>
      <c r="H68" s="103">
        <v>0</v>
      </c>
      <c r="I68" s="104"/>
      <c r="J68" s="81">
        <f>D68</f>
        <v>220.72154399999999</v>
      </c>
    </row>
    <row r="69" spans="1:10" ht="15" customHeight="1" x14ac:dyDescent="0.25">
      <c r="A69" s="85"/>
      <c r="B69" s="48" t="s">
        <v>49</v>
      </c>
      <c r="C69" s="51"/>
      <c r="D69" s="49"/>
      <c r="E69" s="50"/>
      <c r="F69" s="49"/>
      <c r="G69" s="50"/>
      <c r="H69" s="49"/>
      <c r="I69" s="50"/>
      <c r="J69" s="81"/>
    </row>
    <row r="70" spans="1:10" ht="15" customHeight="1" x14ac:dyDescent="0.2">
      <c r="A70" s="80">
        <v>2</v>
      </c>
      <c r="B70" s="22" t="s">
        <v>34</v>
      </c>
      <c r="C70" s="23" t="s">
        <v>16</v>
      </c>
      <c r="D70" s="101">
        <v>487.92</v>
      </c>
      <c r="E70" s="102"/>
      <c r="F70" s="101"/>
      <c r="G70" s="102"/>
      <c r="H70" s="101">
        <v>0</v>
      </c>
      <c r="I70" s="102"/>
      <c r="J70" s="81">
        <f>ROUND(D70+F70,2)</f>
        <v>487.92</v>
      </c>
    </row>
    <row r="71" spans="1:10" ht="15" customHeight="1" x14ac:dyDescent="0.25">
      <c r="A71" s="84"/>
      <c r="B71" s="24"/>
      <c r="C71" s="32" t="s">
        <v>14</v>
      </c>
      <c r="D71" s="103">
        <f>24424.14*1.2204</f>
        <v>29807.220455999999</v>
      </c>
      <c r="E71" s="104"/>
      <c r="F71" s="103"/>
      <c r="G71" s="104"/>
      <c r="H71" s="103">
        <v>0</v>
      </c>
      <c r="I71" s="104"/>
      <c r="J71" s="81">
        <f>D71</f>
        <v>29807.220455999999</v>
      </c>
    </row>
    <row r="72" spans="1:10" ht="15" customHeight="1" x14ac:dyDescent="0.2">
      <c r="A72" s="80">
        <v>3</v>
      </c>
      <c r="B72" s="22" t="s">
        <v>29</v>
      </c>
      <c r="C72" s="23" t="s">
        <v>16</v>
      </c>
      <c r="D72" s="101">
        <v>39</v>
      </c>
      <c r="E72" s="102"/>
      <c r="F72" s="101"/>
      <c r="G72" s="102"/>
      <c r="H72" s="101">
        <v>0</v>
      </c>
      <c r="I72" s="102"/>
      <c r="J72" s="81">
        <f>ROUND(D72+F72,2)</f>
        <v>39</v>
      </c>
    </row>
    <row r="73" spans="1:10" ht="15" customHeight="1" thickBot="1" x14ac:dyDescent="0.3">
      <c r="A73" s="84"/>
      <c r="B73" s="24"/>
      <c r="C73" s="32" t="s">
        <v>14</v>
      </c>
      <c r="D73" s="103">
        <f>1220.31*1.2204</f>
        <v>1489.2663239999999</v>
      </c>
      <c r="E73" s="104"/>
      <c r="F73" s="103"/>
      <c r="G73" s="104"/>
      <c r="H73" s="103">
        <v>0</v>
      </c>
      <c r="I73" s="104"/>
      <c r="J73" s="81">
        <f>D73</f>
        <v>1489.2663239999999</v>
      </c>
    </row>
    <row r="74" spans="1:10" ht="6.75" customHeight="1" thickBot="1" x14ac:dyDescent="0.3">
      <c r="A74" s="25"/>
      <c r="B74" s="26"/>
      <c r="C74" s="27"/>
      <c r="D74" s="28"/>
      <c r="E74" s="28"/>
      <c r="F74" s="29"/>
      <c r="G74" s="30"/>
      <c r="H74" s="29"/>
      <c r="I74" s="30"/>
      <c r="J74" s="87"/>
    </row>
    <row r="75" spans="1:10" ht="9.9499999999999993" customHeight="1" x14ac:dyDescent="0.25">
      <c r="A75" s="88"/>
      <c r="B75" s="31"/>
      <c r="C75" s="32"/>
      <c r="D75" s="123"/>
      <c r="E75" s="124"/>
      <c r="F75" s="123"/>
      <c r="G75" s="124"/>
      <c r="H75" s="123"/>
      <c r="I75" s="124"/>
      <c r="J75" s="89"/>
    </row>
    <row r="76" spans="1:10" ht="14.25" customHeight="1" x14ac:dyDescent="0.25">
      <c r="A76" s="88" t="s">
        <v>9</v>
      </c>
      <c r="B76" s="31"/>
      <c r="C76" s="32"/>
      <c r="D76" s="123">
        <f>500000</f>
        <v>500000</v>
      </c>
      <c r="E76" s="124"/>
      <c r="F76" s="123"/>
      <c r="G76" s="124"/>
      <c r="H76" s="123"/>
      <c r="I76" s="124"/>
      <c r="J76" s="89">
        <f>D76</f>
        <v>500000</v>
      </c>
    </row>
    <row r="77" spans="1:10" ht="17.25" customHeight="1" x14ac:dyDescent="0.25">
      <c r="A77" s="88" t="s">
        <v>10</v>
      </c>
      <c r="B77" s="31"/>
      <c r="C77" s="32"/>
      <c r="D77" s="123">
        <f>D73+D71+D68+D66+D63+D61+D58+D56+D53+D51+D48+D46+D43+D41+D38+D36+D33+D31+D28+D26+D23+D21+D18-D76</f>
        <v>169526.55299200001</v>
      </c>
      <c r="E77" s="124"/>
      <c r="F77" s="125"/>
      <c r="G77" s="126"/>
      <c r="H77" s="125"/>
      <c r="I77" s="130"/>
      <c r="J77" s="89">
        <f>D77</f>
        <v>169526.55299200001</v>
      </c>
    </row>
    <row r="78" spans="1:10" ht="15.75" customHeight="1" x14ac:dyDescent="0.25">
      <c r="A78" s="88" t="s">
        <v>11</v>
      </c>
      <c r="B78" s="31"/>
      <c r="C78" s="32"/>
      <c r="D78" s="123">
        <f>ROUND(D76+D77,2)</f>
        <v>669526.55000000005</v>
      </c>
      <c r="E78" s="124"/>
      <c r="F78" s="123">
        <f>ROUND(F76+F77,2)</f>
        <v>0</v>
      </c>
      <c r="G78" s="124"/>
      <c r="H78" s="123"/>
      <c r="I78" s="124"/>
      <c r="J78" s="89">
        <f>ROUND(J76+J77,2)</f>
        <v>669526.55000000005</v>
      </c>
    </row>
    <row r="79" spans="1:10" ht="4.5" customHeight="1" x14ac:dyDescent="0.25">
      <c r="A79" s="90"/>
      <c r="B79" s="39"/>
      <c r="C79" s="40"/>
      <c r="D79" s="41"/>
      <c r="E79" s="41"/>
      <c r="F79" s="41"/>
      <c r="G79" s="41"/>
      <c r="H79" s="41"/>
      <c r="I79" s="41"/>
      <c r="J79" s="91"/>
    </row>
    <row r="80" spans="1:10" ht="4.5" customHeight="1" x14ac:dyDescent="0.25">
      <c r="A80" s="90"/>
      <c r="B80" s="39"/>
      <c r="C80" s="40"/>
      <c r="D80" s="41"/>
      <c r="E80" s="41"/>
      <c r="F80" s="41"/>
      <c r="G80" s="41"/>
      <c r="H80" s="41"/>
      <c r="I80" s="41"/>
      <c r="J80" s="91"/>
    </row>
    <row r="81" spans="1:10" ht="4.5" customHeight="1" x14ac:dyDescent="0.25">
      <c r="A81" s="90"/>
      <c r="B81" s="39"/>
      <c r="C81" s="40"/>
      <c r="D81" s="41"/>
      <c r="E81" s="41"/>
      <c r="F81" s="41"/>
      <c r="G81" s="41"/>
      <c r="H81" s="41"/>
      <c r="I81" s="41"/>
      <c r="J81" s="91"/>
    </row>
    <row r="82" spans="1:10" ht="4.5" customHeight="1" x14ac:dyDescent="0.25">
      <c r="A82" s="90"/>
      <c r="B82" s="39"/>
      <c r="C82" s="40"/>
      <c r="D82" s="41"/>
      <c r="E82" s="41"/>
      <c r="F82" s="41"/>
      <c r="G82" s="41"/>
      <c r="H82" s="41"/>
      <c r="I82" s="41"/>
      <c r="J82" s="91"/>
    </row>
    <row r="83" spans="1:10" ht="9" customHeight="1" x14ac:dyDescent="0.2">
      <c r="A83" s="58"/>
      <c r="B83" s="13"/>
      <c r="C83" s="8"/>
      <c r="D83" s="8"/>
      <c r="E83" s="8"/>
      <c r="F83" s="63"/>
      <c r="G83" s="63"/>
      <c r="H83" s="63"/>
      <c r="I83" s="63"/>
      <c r="J83" s="92"/>
    </row>
    <row r="84" spans="1:10" ht="15" customHeight="1" x14ac:dyDescent="0.25">
      <c r="A84" s="93" t="s">
        <v>12</v>
      </c>
      <c r="B84" s="63"/>
      <c r="C84" s="94"/>
      <c r="D84" s="94" t="s">
        <v>32</v>
      </c>
      <c r="E84" s="94"/>
      <c r="F84" s="95"/>
      <c r="G84" s="13"/>
      <c r="H84" s="13"/>
      <c r="I84" s="13"/>
      <c r="J84" s="59"/>
    </row>
    <row r="85" spans="1:10" ht="20.25" customHeight="1" x14ac:dyDescent="0.25">
      <c r="A85" s="96" t="s">
        <v>20</v>
      </c>
      <c r="B85" s="97"/>
      <c r="C85" s="97"/>
      <c r="D85" s="97" t="s">
        <v>30</v>
      </c>
      <c r="E85" s="97"/>
      <c r="F85" s="95"/>
      <c r="G85" s="13"/>
      <c r="H85" s="13"/>
      <c r="I85" s="13"/>
      <c r="J85" s="59"/>
    </row>
    <row r="86" spans="1:10" ht="14.25" customHeight="1" thickBot="1" x14ac:dyDescent="0.3">
      <c r="A86" s="127" t="s">
        <v>50</v>
      </c>
      <c r="B86" s="128"/>
      <c r="C86" s="98" t="s">
        <v>8</v>
      </c>
      <c r="D86" s="129" t="s">
        <v>31</v>
      </c>
      <c r="E86" s="129"/>
      <c r="F86" s="99"/>
      <c r="G86" s="99"/>
      <c r="H86" s="99"/>
      <c r="I86" s="99"/>
      <c r="J86" s="100"/>
    </row>
  </sheetData>
  <mergeCells count="165">
    <mergeCell ref="D53:E53"/>
    <mergeCell ref="F53:G53"/>
    <mergeCell ref="H53:I53"/>
    <mergeCell ref="D50:E50"/>
    <mergeCell ref="F50:G50"/>
    <mergeCell ref="H50:I50"/>
    <mergeCell ref="D51:E51"/>
    <mergeCell ref="F51:G51"/>
    <mergeCell ref="H51:I51"/>
    <mergeCell ref="D52:E52"/>
    <mergeCell ref="F52:G52"/>
    <mergeCell ref="H52:I52"/>
    <mergeCell ref="D27:E27"/>
    <mergeCell ref="A86:B86"/>
    <mergeCell ref="D78:E78"/>
    <mergeCell ref="H28:I28"/>
    <mergeCell ref="H75:I75"/>
    <mergeCell ref="D76:E76"/>
    <mergeCell ref="D77:E77"/>
    <mergeCell ref="D75:E75"/>
    <mergeCell ref="D28:E28"/>
    <mergeCell ref="D86:E86"/>
    <mergeCell ref="D30:E30"/>
    <mergeCell ref="F30:G30"/>
    <mergeCell ref="H30:I30"/>
    <mergeCell ref="D31:E31"/>
    <mergeCell ref="F31:G31"/>
    <mergeCell ref="H31:I31"/>
    <mergeCell ref="H77:I77"/>
    <mergeCell ref="F78:G78"/>
    <mergeCell ref="H78:I78"/>
    <mergeCell ref="D35:E35"/>
    <mergeCell ref="D36:E36"/>
    <mergeCell ref="D32:E32"/>
    <mergeCell ref="D33:E33"/>
    <mergeCell ref="D42:E42"/>
    <mergeCell ref="F28:G28"/>
    <mergeCell ref="F76:G76"/>
    <mergeCell ref="F77:G77"/>
    <mergeCell ref="H76:I76"/>
    <mergeCell ref="F75:G75"/>
    <mergeCell ref="F27:G27"/>
    <mergeCell ref="H27:I27"/>
    <mergeCell ref="H26:I26"/>
    <mergeCell ref="F35:G35"/>
    <mergeCell ref="H35:I35"/>
    <mergeCell ref="F36:G36"/>
    <mergeCell ref="H36:I36"/>
    <mergeCell ref="F32:G32"/>
    <mergeCell ref="H32:I32"/>
    <mergeCell ref="F33:G33"/>
    <mergeCell ref="H33:I33"/>
    <mergeCell ref="F42:G42"/>
    <mergeCell ref="H42:I42"/>
    <mergeCell ref="D26:E26"/>
    <mergeCell ref="D25:E25"/>
    <mergeCell ref="F15:G15"/>
    <mergeCell ref="H17:I17"/>
    <mergeCell ref="F21:G21"/>
    <mergeCell ref="F20:G20"/>
    <mergeCell ref="F18:G18"/>
    <mergeCell ref="H21:I21"/>
    <mergeCell ref="D20:E20"/>
    <mergeCell ref="D21:E21"/>
    <mergeCell ref="H18:I18"/>
    <mergeCell ref="H20:I20"/>
    <mergeCell ref="H25:I25"/>
    <mergeCell ref="F25:G25"/>
    <mergeCell ref="F26:G26"/>
    <mergeCell ref="D14:E14"/>
    <mergeCell ref="D22:E22"/>
    <mergeCell ref="F22:G22"/>
    <mergeCell ref="H22:I22"/>
    <mergeCell ref="D23:E23"/>
    <mergeCell ref="F23:G23"/>
    <mergeCell ref="H23:I23"/>
    <mergeCell ref="C1:G1"/>
    <mergeCell ref="C2:G2"/>
    <mergeCell ref="C3:G3"/>
    <mergeCell ref="A8:D8"/>
    <mergeCell ref="B11:D11"/>
    <mergeCell ref="A7:D7"/>
    <mergeCell ref="F7:H7"/>
    <mergeCell ref="F8:H8"/>
    <mergeCell ref="A9:D9"/>
    <mergeCell ref="D18:E18"/>
    <mergeCell ref="H15:I15"/>
    <mergeCell ref="D17:E17"/>
    <mergeCell ref="F17:G17"/>
    <mergeCell ref="D15:E15"/>
    <mergeCell ref="D43:E43"/>
    <mergeCell ref="F43:G43"/>
    <mergeCell ref="H43:I43"/>
    <mergeCell ref="D40:E40"/>
    <mergeCell ref="F40:G40"/>
    <mergeCell ref="H40:I40"/>
    <mergeCell ref="D41:E41"/>
    <mergeCell ref="F41:G41"/>
    <mergeCell ref="H41:I41"/>
    <mergeCell ref="D48:E48"/>
    <mergeCell ref="F48:G48"/>
    <mergeCell ref="H48:I48"/>
    <mergeCell ref="D45:E45"/>
    <mergeCell ref="F45:G45"/>
    <mergeCell ref="H45:I45"/>
    <mergeCell ref="D46:E46"/>
    <mergeCell ref="F46:G46"/>
    <mergeCell ref="H46:I46"/>
    <mergeCell ref="D73:E73"/>
    <mergeCell ref="F73:G73"/>
    <mergeCell ref="H73:I73"/>
    <mergeCell ref="D70:E70"/>
    <mergeCell ref="F70:G70"/>
    <mergeCell ref="H70:I70"/>
    <mergeCell ref="D71:E71"/>
    <mergeCell ref="F71:G71"/>
    <mergeCell ref="H71:I71"/>
    <mergeCell ref="D37:E37"/>
    <mergeCell ref="F37:G37"/>
    <mergeCell ref="H37:I37"/>
    <mergeCell ref="D38:E38"/>
    <mergeCell ref="F38:G38"/>
    <mergeCell ref="H38:I38"/>
    <mergeCell ref="D72:E72"/>
    <mergeCell ref="F72:G72"/>
    <mergeCell ref="H72:I72"/>
    <mergeCell ref="D57:E57"/>
    <mergeCell ref="F57:G57"/>
    <mergeCell ref="H57:I57"/>
    <mergeCell ref="D58:E58"/>
    <mergeCell ref="F58:G58"/>
    <mergeCell ref="H58:I58"/>
    <mergeCell ref="D55:E55"/>
    <mergeCell ref="F55:G55"/>
    <mergeCell ref="H55:I55"/>
    <mergeCell ref="D56:E56"/>
    <mergeCell ref="F56:G56"/>
    <mergeCell ref="H56:I56"/>
    <mergeCell ref="D47:E47"/>
    <mergeCell ref="F47:G47"/>
    <mergeCell ref="H47:I47"/>
    <mergeCell ref="D60:E60"/>
    <mergeCell ref="F60:G60"/>
    <mergeCell ref="H60:I60"/>
    <mergeCell ref="D61:E61"/>
    <mergeCell ref="F61:G61"/>
    <mergeCell ref="H61:I61"/>
    <mergeCell ref="D62:E62"/>
    <mergeCell ref="F62:G62"/>
    <mergeCell ref="H62:I62"/>
    <mergeCell ref="D67:E67"/>
    <mergeCell ref="F67:G67"/>
    <mergeCell ref="H67:I67"/>
    <mergeCell ref="D68:E68"/>
    <mergeCell ref="F68:G68"/>
    <mergeCell ref="H68:I68"/>
    <mergeCell ref="D63:E63"/>
    <mergeCell ref="F63:G63"/>
    <mergeCell ref="H63:I63"/>
    <mergeCell ref="D65:E65"/>
    <mergeCell ref="F65:G65"/>
    <mergeCell ref="H65:I65"/>
    <mergeCell ref="D66:E66"/>
    <mergeCell ref="F66:G66"/>
    <mergeCell ref="H66:I66"/>
  </mergeCells>
  <phoneticPr fontId="1" type="noConversion"/>
  <pageMargins left="0.19685039370078741" right="0.19685039370078741" top="0.39370078740157483" bottom="0.39370078740157483" header="0.51181102362204722" footer="0.51181102362204722"/>
  <pageSetup paperSize="9" scale="8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CRONOMOD</vt:lpstr>
      <vt:lpstr>CRONOMOD!Area_de_impressao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José Jacote</dc:creator>
  <cp:lastModifiedBy>engenharia</cp:lastModifiedBy>
  <cp:lastPrinted>2022-02-03T11:36:03Z</cp:lastPrinted>
  <dcterms:created xsi:type="dcterms:W3CDTF">1998-05-15T13:22:29Z</dcterms:created>
  <dcterms:modified xsi:type="dcterms:W3CDTF">2022-02-03T11:36:46Z</dcterms:modified>
</cp:coreProperties>
</file>